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40" windowHeight="12600" tabRatio="325"/>
  </bookViews>
  <sheets>
    <sheet name="в постановление" sheetId="27" r:id="rId1"/>
  </sheets>
  <definedNames>
    <definedName name="_xlnm.Print_Titles" localSheetId="0">'в постановление'!$10:$12</definedName>
    <definedName name="_xlnm.Print_Area" localSheetId="0">'в постановление'!$A$2:$O$37</definedName>
  </definedNames>
  <calcPr calcId="114210" fullCalcOnLoad="1"/>
</workbook>
</file>

<file path=xl/calcChain.xml><?xml version="1.0" encoding="utf-8"?>
<calcChain xmlns="http://schemas.openxmlformats.org/spreadsheetml/2006/main">
  <c r="F36" i="27"/>
  <c r="H35"/>
  <c r="I35"/>
  <c r="F22"/>
  <c r="H29"/>
  <c r="I29"/>
  <c r="G29"/>
  <c r="F17"/>
  <c r="G17"/>
  <c r="H17"/>
  <c r="I17"/>
  <c r="H36"/>
  <c r="H22"/>
  <c r="H23"/>
  <c r="H37"/>
  <c r="I36"/>
  <c r="I22"/>
  <c r="I23"/>
  <c r="I37"/>
  <c r="G22"/>
  <c r="F35"/>
  <c r="F29"/>
  <c r="G35"/>
  <c r="G36"/>
  <c r="G23"/>
  <c r="G37"/>
  <c r="F23"/>
  <c r="F37"/>
  <c r="F51"/>
  <c r="G51"/>
</calcChain>
</file>

<file path=xl/sharedStrings.xml><?xml version="1.0" encoding="utf-8"?>
<sst xmlns="http://schemas.openxmlformats.org/spreadsheetml/2006/main" count="197" uniqueCount="98">
  <si>
    <t>Наименование мероприятия</t>
  </si>
  <si>
    <t>Механизм реализации</t>
  </si>
  <si>
    <t>Целевой показатель</t>
  </si>
  <si>
    <t>Единица измерения</t>
  </si>
  <si>
    <t>%</t>
  </si>
  <si>
    <t>да/нет</t>
  </si>
  <si>
    <t>да</t>
  </si>
  <si>
    <t>1.2.</t>
  </si>
  <si>
    <t>1.1.</t>
  </si>
  <si>
    <t>№ п/п</t>
  </si>
  <si>
    <t>х</t>
  </si>
  <si>
    <t>2.1.</t>
  </si>
  <si>
    <t>Х</t>
  </si>
  <si>
    <t>2.3.</t>
  </si>
  <si>
    <t>2023 год</t>
  </si>
  <si>
    <t xml:space="preserve">1. </t>
  </si>
  <si>
    <t>Ответственный исполнитель</t>
  </si>
  <si>
    <t>единиц</t>
  </si>
  <si>
    <t xml:space="preserve">Срок реализации                      </t>
  </si>
  <si>
    <t>2</t>
  </si>
  <si>
    <t>2.1.1.</t>
  </si>
  <si>
    <t>2.1.2.</t>
  </si>
  <si>
    <t>2.1.3.</t>
  </si>
  <si>
    <t>2.3.3.</t>
  </si>
  <si>
    <t>2.3.4.</t>
  </si>
  <si>
    <t>2.3.5.</t>
  </si>
  <si>
    <t>Оптимизация расходов в сфере муниципального управления</t>
  </si>
  <si>
    <t>Оптимизация расходов на обеспечение деятельности органов местного самоуправления</t>
  </si>
  <si>
    <t xml:space="preserve">Повышение эффективности расходов  </t>
  </si>
  <si>
    <t xml:space="preserve"> - </t>
  </si>
  <si>
    <t>Минимизация объемов авансирования оказываемых услуг, выполняемых работ, поставляемых товаров в рамках заключаемых муниципальных контрактов (договоров)</t>
  </si>
  <si>
    <t>Осуществление организации закупок товаров, работ и услуг с применением конкурентных процедур</t>
  </si>
  <si>
    <t>снижение затрат муниципальных учреждений в результате внедрения энергосберегающих, энергоэффективных мероприятий в сопоставимых условиях</t>
  </si>
  <si>
    <t>наличие планов мероприятий по экономии всех видов коммунальных ресурсов с назначением ответственных за реализацию данных планов</t>
  </si>
  <si>
    <t>внедрение ограничения на включение в муниципальные контракты (договора) условий авансирования оказываемых услуг, выполняемых работ, поставляемых товаров</t>
  </si>
  <si>
    <t>определение эффекта от проведения закупок товаров, работ, услуг как разница между начальной (максимальной) ценой контракта и ценой, по которой был заключен контракт</t>
  </si>
  <si>
    <t xml:space="preserve">экономия энергоресурсов по отношению к предыдущему периоду </t>
  </si>
  <si>
    <t>установление Решениями Советов муниципальных образований о бюджете на очередной финансовый год и на плановый период нормы о неувеличении численности работников органов местного самоуправления,
да/нет</t>
  </si>
  <si>
    <t>Бюджетный эффект от реализации мероприятий по оптимизации расходов в сфере муниципального управления (2.1.)</t>
  </si>
  <si>
    <t>Бюджетный эффект от реализации мер по повышению эффективности расходов (2.3.)</t>
  </si>
  <si>
    <t>кВатт/Гкал/м.куб.</t>
  </si>
  <si>
    <t>12189,8/27,8/35,3</t>
  </si>
  <si>
    <t>12799,3/29,2/37</t>
  </si>
  <si>
    <t>Всего эффект от реализации Программы, в том числе:</t>
  </si>
  <si>
    <t>Администрация Туксинского сельского поселения</t>
  </si>
  <si>
    <t>1.1.1</t>
  </si>
  <si>
    <t>1.2.1.</t>
  </si>
  <si>
    <t>1.2.2.</t>
  </si>
  <si>
    <t>1.2.3.</t>
  </si>
  <si>
    <t xml:space="preserve">Бюджетный эффект от реализации мероприятий в сфере совершенствования налогового законодательства </t>
  </si>
  <si>
    <t>В течение 2021-2023 годов</t>
  </si>
  <si>
    <t>Оптимизация расходов бюджета Туксинского сельского поселенияа в результате осуществления мероприятий по энергосбережению</t>
  </si>
  <si>
    <t>Постоянно, в течение 2021-2023 годов</t>
  </si>
  <si>
    <t>Постоянно, в течение 2019-2023 годов</t>
  </si>
  <si>
    <t>Увеличение доходов бюджета за счет имущественных налогов</t>
  </si>
  <si>
    <t>Переход на определение налоговой базы по налогу на имущество физических лиц исходя из кадастровой стоимости объектов налогообложения</t>
  </si>
  <si>
    <t>ежегодно в течение 2022-2026 годов</t>
  </si>
  <si>
    <t>2024 год</t>
  </si>
  <si>
    <t>2025 год</t>
  </si>
  <si>
    <t>2026 год</t>
  </si>
  <si>
    <t>Повышение собираемости налоговых и неналоговых доходов</t>
  </si>
  <si>
    <t>Сокращение доли неконкурентных процедур закупок (закупка у единственного поставщика) и увеличение доли закупок путем проведения открытых конкурсов в электронной форме, электронных аукционов, запросов котировок в электронной форме</t>
  </si>
  <si>
    <t>Сокращение материальных затрат (материальных ресурсов) на исполнение полномочии органа местного самоуправления</t>
  </si>
  <si>
    <t>динамика поступлений имущественных налогов</t>
  </si>
  <si>
    <t>% к уровню предыдущего года</t>
  </si>
  <si>
    <t xml:space="preserve">снижение (отсутствие) просроченной дебиторской задолженности по сравнению с уровнем предыдущего года </t>
  </si>
  <si>
    <t>не менее чем на 15</t>
  </si>
  <si>
    <t>рост неналоговых доходов</t>
  </si>
  <si>
    <t>количество заседаний комиссии по мобилизации налоговых и неналоговых доходов в бюджетную систему и погашения задолженности в государственные внебюджетные фонды</t>
  </si>
  <si>
    <t xml:space="preserve">План мероприятий по оздоровлению муниципальных финансов Видлицкого сельского поселения на период до 2026 года </t>
  </si>
  <si>
    <t>увеличение поступлений в бюджет Видлицкого сельского поселения в связи с переходом на налогообложение имущества физических лиц исходя из кадастровой стоимости объектов недвижимости</t>
  </si>
  <si>
    <t>ежегодно в течение 2023-2026 годов</t>
  </si>
  <si>
    <t>Повышение собираемости неналоговых платежей в бюджет Видлицкого сельского поселения</t>
  </si>
  <si>
    <t>взаимодействие с налогоплательщиками, допустившими несвоевременную уплату обязательных платежей в бюджет Видлицкого сельского поселения,взаимодействие с организациями  по вопросу сокращения задолженности по неналоговым доходам в рамках Комиссии по мобилизации дополнительных доходов в бюджет поселения</t>
  </si>
  <si>
    <t>Организация контроля и мониторинга за выполнением мероприятий по оптимизации расходов на муниципальное управление</t>
  </si>
  <si>
    <t>Аналитическая информация</t>
  </si>
  <si>
    <t>взаимодействие с арендаторами, допустившими несвоевременную уплату обязательных платежей в бюджет Видлицкого сельского поселения, взаимодействие с организациями  по вопросу сокращения задолженности по неналоговым доходам</t>
  </si>
  <si>
    <t>Оптимизация расходов на содержание Совета Видлицкого сельского поселения</t>
  </si>
  <si>
    <t>сокращение расходов к уровню 2029 года</t>
  </si>
  <si>
    <t>отсутствие нормативных правовых актов муниципальных образований Видлицкого сельского поселения, устанавливающих новые расходные обязательства, не связанные с решением вопросов, отнесенных Конституцией Российской Федерации и федеральными законами к полномочиям органов местного самоуправления</t>
  </si>
  <si>
    <t>Бюджетный эффект от реализации мероприятий в сфере повышения эффективности администрирования доходов бюджета Видлицкого сельского поселения</t>
  </si>
  <si>
    <t>Итого бюджетный эффект от реализации мероприятий, направленных на достижение бюджетного эффекта от деятельности по увеличению доходов бюджета Видлицкого сельского поселения</t>
  </si>
  <si>
    <t>Меры по оптимизации расходов бюджета Видлицкого сельского поселения</t>
  </si>
  <si>
    <t>Итого бюджетный эффект от реализации мер по по оптимизации расходов бюджета Видлицкого сельского поселения (2.1., 2.2., 2.3.), в том числе:</t>
  </si>
  <si>
    <t>Мероприятия, направленные на достижение бюджетного эффекта от деятельности по увеличению доходов бюджета Видлицкого сельского поселения</t>
  </si>
  <si>
    <t>Повышение эффективности претензионно-исковой работы по взысканию задолженности по арендной плате за  имущество</t>
  </si>
  <si>
    <t>Юхновец С.А. Бухгалтер</t>
  </si>
  <si>
    <t>Степанова Т.В. Глава администрации Видлицкого сельского поселения</t>
  </si>
  <si>
    <t>1.1.2</t>
  </si>
  <si>
    <t>Проведение работы с население по натурализации имущества находящего в собственности граждан</t>
  </si>
  <si>
    <t>увеличение налоговых поступлений в бюджет Видлицкого сельского поселения</t>
  </si>
  <si>
    <t>Гелюх А.В. Специалист</t>
  </si>
  <si>
    <t>Активизации работы по проведению торгов по продаже муниципального имущества и земельных участков, находящихся в муниципальной собственности, а так же права заключения договоров аренды муниципального имущества, находящихся в муниципальной собственности</t>
  </si>
  <si>
    <t>организация работы по проведению торгов по продаже права заключения договоров аренды муниципального имущества, находящихся в муниципальной собственности</t>
  </si>
  <si>
    <t>не менее 50,0</t>
  </si>
  <si>
    <t>Юхновец С.А. Бухгалтер; Степанова Т.В. Глава администрации Видлицкого сельского поселения</t>
  </si>
  <si>
    <t xml:space="preserve"> Постановлением администрации Видлицкого сельского</t>
  </si>
  <si>
    <t>поселения от   05.06.2023 года № 31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</si>
</sst>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49" fontId="2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164" fontId="5" fillId="0" borderId="8" xfId="0" applyNumberFormat="1" applyFont="1" applyFill="1" applyBorder="1" applyAlignment="1">
      <alignment horizontal="center" vertical="top" wrapText="1"/>
    </xf>
    <xf numFmtId="164" fontId="5" fillId="0" borderId="10" xfId="0" applyNumberFormat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164" fontId="6" fillId="0" borderId="7" xfId="0" applyNumberFormat="1" applyFont="1" applyFill="1" applyBorder="1" applyAlignment="1">
      <alignment horizontal="center" vertical="top" wrapText="1"/>
    </xf>
    <xf numFmtId="164" fontId="5" fillId="0" borderId="12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left" vertical="top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6" fillId="0" borderId="14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164" fontId="8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vertical="top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164" fontId="6" fillId="2" borderId="7" xfId="0" applyNumberFormat="1" applyFont="1" applyFill="1" applyBorder="1" applyAlignment="1">
      <alignment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vertical="top" wrapText="1"/>
    </xf>
    <xf numFmtId="0" fontId="6" fillId="3" borderId="7" xfId="0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wrapText="1"/>
    </xf>
    <xf numFmtId="164" fontId="8" fillId="0" borderId="1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top" wrapText="1"/>
    </xf>
    <xf numFmtId="164" fontId="5" fillId="0" borderId="18" xfId="0" applyNumberFormat="1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9" fontId="5" fillId="0" borderId="7" xfId="0" applyNumberFormat="1" applyFont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3" fontId="13" fillId="0" borderId="8" xfId="0" applyNumberFormat="1" applyFont="1" applyFill="1" applyBorder="1" applyAlignment="1">
      <alignment horizontal="center" vertical="center" wrapText="1"/>
    </xf>
    <xf numFmtId="3" fontId="13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49" fontId="10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right" vertical="top"/>
    </xf>
    <xf numFmtId="49" fontId="6" fillId="0" borderId="0" xfId="0" applyNumberFormat="1" applyFont="1" applyFill="1" applyAlignment="1">
      <alignment horizontal="right" vertical="top" wrapText="1"/>
    </xf>
    <xf numFmtId="49" fontId="8" fillId="0" borderId="25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22" xfId="0" applyNumberFormat="1" applyFont="1" applyFill="1" applyBorder="1" applyAlignment="1">
      <alignment horizontal="left" vertical="center" wrapText="1"/>
    </xf>
    <xf numFmtId="49" fontId="8" fillId="0" borderId="30" xfId="0" applyNumberFormat="1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10" xfId="0" applyFont="1" applyFill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6" fillId="0" borderId="14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6" fillId="0" borderId="28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left" vertical="center" wrapText="1"/>
    </xf>
    <xf numFmtId="49" fontId="8" fillId="0" borderId="29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left" vertical="center" wrapText="1"/>
    </xf>
    <xf numFmtId="49" fontId="8" fillId="0" borderId="22" xfId="0" applyNumberFormat="1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Q58"/>
  <sheetViews>
    <sheetView tabSelected="1" view="pageBreakPreview" topLeftCell="F1" zoomScale="75" zoomScaleNormal="60" workbookViewId="0">
      <selection activeCell="A7" sqref="A7:M7"/>
    </sheetView>
  </sheetViews>
  <sheetFormatPr defaultColWidth="9.42578125" defaultRowHeight="18.75"/>
  <cols>
    <col min="1" max="1" width="9.28515625" style="1" customWidth="1"/>
    <col min="2" max="2" width="50.42578125" style="2" customWidth="1"/>
    <col min="3" max="3" width="65.5703125" style="1" customWidth="1"/>
    <col min="4" max="4" width="22" style="1" customWidth="1"/>
    <col min="5" max="5" width="38" style="1" customWidth="1"/>
    <col min="6" max="6" width="16" style="3" customWidth="1"/>
    <col min="7" max="9" width="15.28515625" style="3" customWidth="1"/>
    <col min="10" max="10" width="41.42578125" style="1" customWidth="1"/>
    <col min="11" max="11" width="17.7109375" style="1" customWidth="1"/>
    <col min="12" max="12" width="17.28515625" style="3" customWidth="1"/>
    <col min="13" max="15" width="17" style="3" customWidth="1"/>
    <col min="16" max="16384" width="9.42578125" style="5"/>
  </cols>
  <sheetData>
    <row r="1" spans="1:17">
      <c r="L1" s="85"/>
      <c r="M1" s="85"/>
      <c r="N1" s="85"/>
      <c r="O1" s="85"/>
    </row>
    <row r="2" spans="1:17" ht="18" customHeight="1">
      <c r="B2" s="86"/>
      <c r="C2" s="86"/>
      <c r="D2" s="86"/>
      <c r="E2" s="86"/>
      <c r="L2" s="85"/>
      <c r="M2" s="85"/>
      <c r="N2" s="85"/>
      <c r="O2" s="85"/>
      <c r="P2" s="21"/>
    </row>
    <row r="3" spans="1:17" ht="18.75" customHeight="1">
      <c r="J3" s="89" t="s">
        <v>96</v>
      </c>
      <c r="K3" s="89"/>
      <c r="L3" s="89"/>
      <c r="M3" s="89"/>
      <c r="N3" s="89"/>
      <c r="O3" s="89"/>
      <c r="P3" s="21"/>
    </row>
    <row r="4" spans="1:17" ht="18.75" customHeight="1">
      <c r="J4" s="89" t="s">
        <v>97</v>
      </c>
      <c r="K4" s="89"/>
      <c r="L4" s="89"/>
      <c r="M4" s="89"/>
      <c r="N4" s="89"/>
      <c r="O4" s="89"/>
      <c r="P4" s="21"/>
    </row>
    <row r="5" spans="1:17">
      <c r="L5" s="63"/>
      <c r="M5" s="63"/>
      <c r="N5" s="63"/>
      <c r="O5" s="63"/>
      <c r="P5" s="21"/>
    </row>
    <row r="6" spans="1:17" hidden="1">
      <c r="L6" s="88"/>
      <c r="M6" s="88"/>
      <c r="N6" s="46"/>
      <c r="O6" s="21"/>
      <c r="P6" s="21"/>
    </row>
    <row r="7" spans="1:17" ht="18.75" customHeight="1">
      <c r="A7" s="87" t="s">
        <v>69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5"/>
      <c r="O7" s="5"/>
    </row>
    <row r="8" spans="1:17" ht="18.75" customHeight="1">
      <c r="B8" s="16"/>
      <c r="C8" s="17"/>
      <c r="D8" s="17"/>
      <c r="E8" s="17"/>
      <c r="F8" s="17"/>
      <c r="G8" s="17"/>
      <c r="H8" s="17"/>
      <c r="I8" s="17"/>
      <c r="J8" s="17"/>
      <c r="K8" s="6"/>
    </row>
    <row r="9" spans="1:17" ht="19.5" thickBot="1"/>
    <row r="10" spans="1:17" s="7" customFormat="1" ht="72" customHeight="1">
      <c r="A10" s="126" t="s">
        <v>9</v>
      </c>
      <c r="B10" s="116" t="s">
        <v>0</v>
      </c>
      <c r="C10" s="116" t="s">
        <v>1</v>
      </c>
      <c r="D10" s="116" t="s">
        <v>18</v>
      </c>
      <c r="E10" s="116" t="s">
        <v>16</v>
      </c>
      <c r="F10" s="113"/>
      <c r="G10" s="113"/>
      <c r="H10" s="113"/>
      <c r="I10" s="113"/>
      <c r="J10" s="119" t="s">
        <v>2</v>
      </c>
      <c r="K10" s="119" t="s">
        <v>3</v>
      </c>
      <c r="L10" s="113"/>
      <c r="M10" s="113"/>
      <c r="N10" s="113"/>
      <c r="O10" s="113"/>
    </row>
    <row r="11" spans="1:17" s="7" customFormat="1" ht="33.75" customHeight="1">
      <c r="A11" s="127"/>
      <c r="B11" s="117"/>
      <c r="C11" s="117"/>
      <c r="D11" s="117"/>
      <c r="E11" s="117"/>
      <c r="F11" s="113" t="s">
        <v>14</v>
      </c>
      <c r="G11" s="113" t="s">
        <v>57</v>
      </c>
      <c r="H11" s="113" t="s">
        <v>58</v>
      </c>
      <c r="I11" s="113" t="s">
        <v>59</v>
      </c>
      <c r="J11" s="120"/>
      <c r="K11" s="120"/>
      <c r="L11" s="111" t="s">
        <v>14</v>
      </c>
      <c r="M11" s="111" t="s">
        <v>57</v>
      </c>
      <c r="N11" s="111" t="s">
        <v>58</v>
      </c>
      <c r="O11" s="111" t="s">
        <v>59</v>
      </c>
    </row>
    <row r="12" spans="1:17" s="7" customFormat="1" ht="19.5" thickBot="1">
      <c r="A12" s="128"/>
      <c r="B12" s="118"/>
      <c r="C12" s="118"/>
      <c r="D12" s="118"/>
      <c r="E12" s="118"/>
      <c r="F12" s="111"/>
      <c r="G12" s="111"/>
      <c r="H12" s="111"/>
      <c r="I12" s="111"/>
      <c r="J12" s="120"/>
      <c r="K12" s="120"/>
      <c r="L12" s="112"/>
      <c r="M12" s="112"/>
      <c r="N12" s="112"/>
      <c r="O12" s="112"/>
    </row>
    <row r="13" spans="1:17" s="8" customFormat="1" ht="30.75" customHeight="1" thickBot="1">
      <c r="A13" s="22" t="s">
        <v>15</v>
      </c>
      <c r="B13" s="114" t="s">
        <v>84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1:17" s="48" customFormat="1" ht="30.75" customHeight="1">
      <c r="A14" s="47" t="s">
        <v>8</v>
      </c>
      <c r="B14" s="115" t="s">
        <v>54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66"/>
      <c r="Q14" s="66"/>
    </row>
    <row r="15" spans="1:17" s="10" customFormat="1" ht="147" customHeight="1">
      <c r="A15" s="49" t="s">
        <v>45</v>
      </c>
      <c r="B15" s="50" t="s">
        <v>55</v>
      </c>
      <c r="C15" s="51" t="s">
        <v>70</v>
      </c>
      <c r="D15" s="52" t="s">
        <v>71</v>
      </c>
      <c r="E15" s="51" t="s">
        <v>86</v>
      </c>
      <c r="F15" s="53">
        <v>55</v>
      </c>
      <c r="G15" s="53">
        <v>95</v>
      </c>
      <c r="H15" s="53">
        <v>95</v>
      </c>
      <c r="I15" s="53">
        <v>100</v>
      </c>
      <c r="J15" s="54" t="s">
        <v>63</v>
      </c>
      <c r="K15" s="74" t="s">
        <v>64</v>
      </c>
      <c r="L15" s="69" t="s">
        <v>94</v>
      </c>
      <c r="M15" s="75" t="s">
        <v>94</v>
      </c>
      <c r="N15" s="75" t="s">
        <v>94</v>
      </c>
      <c r="O15" s="75" t="s">
        <v>94</v>
      </c>
    </row>
    <row r="16" spans="1:17" s="10" customFormat="1" ht="147" customHeight="1" thickBot="1">
      <c r="A16" s="49" t="s">
        <v>88</v>
      </c>
      <c r="B16" s="50" t="s">
        <v>89</v>
      </c>
      <c r="C16" s="51" t="s">
        <v>90</v>
      </c>
      <c r="D16" s="52" t="s">
        <v>71</v>
      </c>
      <c r="E16" s="51" t="s">
        <v>91</v>
      </c>
      <c r="F16" s="53">
        <v>55</v>
      </c>
      <c r="G16" s="53">
        <v>95</v>
      </c>
      <c r="H16" s="53">
        <v>95</v>
      </c>
      <c r="I16" s="53">
        <v>100</v>
      </c>
      <c r="J16" s="54" t="s">
        <v>63</v>
      </c>
      <c r="K16" s="74" t="s">
        <v>64</v>
      </c>
      <c r="L16" s="69" t="s">
        <v>94</v>
      </c>
      <c r="M16" s="75" t="s">
        <v>94</v>
      </c>
      <c r="N16" s="75" t="s">
        <v>94</v>
      </c>
      <c r="O16" s="75" t="s">
        <v>94</v>
      </c>
    </row>
    <row r="17" spans="1:15" s="10" customFormat="1" ht="36.950000000000003" customHeight="1" thickBot="1">
      <c r="A17" s="124" t="s">
        <v>49</v>
      </c>
      <c r="B17" s="125"/>
      <c r="C17" s="125"/>
      <c r="D17" s="125"/>
      <c r="E17" s="125"/>
      <c r="F17" s="11">
        <f>F16+F15</f>
        <v>110</v>
      </c>
      <c r="G17" s="11">
        <f>G16+G15</f>
        <v>190</v>
      </c>
      <c r="H17" s="11">
        <f>H16+H15</f>
        <v>190</v>
      </c>
      <c r="I17" s="11">
        <f>I16+I15</f>
        <v>200</v>
      </c>
      <c r="J17" s="18" t="s">
        <v>12</v>
      </c>
      <c r="K17" s="55" t="s">
        <v>12</v>
      </c>
      <c r="L17" s="55" t="s">
        <v>12</v>
      </c>
      <c r="M17" s="56" t="s">
        <v>12</v>
      </c>
      <c r="N17" s="56" t="s">
        <v>12</v>
      </c>
      <c r="O17" s="56" t="s">
        <v>12</v>
      </c>
    </row>
    <row r="18" spans="1:15" s="10" customFormat="1" ht="36.6" customHeight="1">
      <c r="A18" s="9" t="s">
        <v>7</v>
      </c>
      <c r="B18" s="121" t="s">
        <v>60</v>
      </c>
      <c r="C18" s="122"/>
      <c r="D18" s="122"/>
      <c r="E18" s="122"/>
      <c r="F18" s="123"/>
      <c r="G18" s="123"/>
      <c r="H18" s="123"/>
      <c r="I18" s="123"/>
      <c r="J18" s="123"/>
      <c r="K18" s="123"/>
      <c r="L18" s="123"/>
      <c r="M18" s="123"/>
    </row>
    <row r="19" spans="1:15" s="8" customFormat="1" ht="119.45" customHeight="1">
      <c r="A19" s="44" t="s">
        <v>46</v>
      </c>
      <c r="B19" s="45" t="s">
        <v>85</v>
      </c>
      <c r="C19" s="25" t="s">
        <v>76</v>
      </c>
      <c r="D19" s="52" t="s">
        <v>56</v>
      </c>
      <c r="E19" s="51" t="s">
        <v>86</v>
      </c>
      <c r="F19" s="36">
        <v>30</v>
      </c>
      <c r="G19" s="36">
        <v>30</v>
      </c>
      <c r="H19" s="36">
        <v>30</v>
      </c>
      <c r="I19" s="36">
        <v>30</v>
      </c>
      <c r="J19" s="76" t="s">
        <v>65</v>
      </c>
      <c r="K19" s="25" t="s">
        <v>4</v>
      </c>
      <c r="L19" s="77" t="s">
        <v>66</v>
      </c>
      <c r="M19" s="77" t="s">
        <v>66</v>
      </c>
      <c r="N19" s="77" t="s">
        <v>66</v>
      </c>
      <c r="O19" s="77" t="s">
        <v>66</v>
      </c>
    </row>
    <row r="20" spans="1:15" s="8" customFormat="1" ht="126" customHeight="1">
      <c r="A20" s="25" t="s">
        <v>47</v>
      </c>
      <c r="B20" s="67" t="s">
        <v>92</v>
      </c>
      <c r="C20" s="25" t="s">
        <v>93</v>
      </c>
      <c r="D20" s="52" t="s">
        <v>56</v>
      </c>
      <c r="E20" s="51" t="s">
        <v>91</v>
      </c>
      <c r="F20" s="57">
        <v>200</v>
      </c>
      <c r="G20" s="28">
        <v>100</v>
      </c>
      <c r="H20" s="28">
        <v>100</v>
      </c>
      <c r="I20" s="28">
        <v>50</v>
      </c>
      <c r="J20" s="78" t="s">
        <v>67</v>
      </c>
      <c r="K20" s="26" t="s">
        <v>17</v>
      </c>
      <c r="L20" s="79">
        <v>2</v>
      </c>
      <c r="M20" s="79">
        <v>3</v>
      </c>
      <c r="N20" s="79">
        <v>3</v>
      </c>
      <c r="O20" s="80">
        <v>3</v>
      </c>
    </row>
    <row r="21" spans="1:15" s="43" customFormat="1" ht="121.15" customHeight="1">
      <c r="A21" s="25" t="s">
        <v>48</v>
      </c>
      <c r="B21" s="67" t="s">
        <v>72</v>
      </c>
      <c r="C21" s="25" t="s">
        <v>73</v>
      </c>
      <c r="D21" s="51" t="s">
        <v>56</v>
      </c>
      <c r="E21" s="51" t="s">
        <v>86</v>
      </c>
      <c r="F21" s="38">
        <v>80</v>
      </c>
      <c r="G21" s="38">
        <v>80</v>
      </c>
      <c r="H21" s="38">
        <v>85</v>
      </c>
      <c r="I21" s="38">
        <v>85</v>
      </c>
      <c r="J21" s="25" t="s">
        <v>68</v>
      </c>
      <c r="K21" s="25" t="s">
        <v>17</v>
      </c>
      <c r="L21" s="83">
        <v>11</v>
      </c>
      <c r="M21" s="84">
        <v>11</v>
      </c>
      <c r="N21" s="81">
        <v>11</v>
      </c>
      <c r="O21" s="82">
        <v>11</v>
      </c>
    </row>
    <row r="22" spans="1:15" s="10" customFormat="1" ht="48.2" customHeight="1" thickBot="1">
      <c r="A22" s="129" t="s">
        <v>80</v>
      </c>
      <c r="B22" s="130"/>
      <c r="C22" s="130"/>
      <c r="D22" s="130"/>
      <c r="E22" s="130"/>
      <c r="F22" s="20">
        <f>F19+F20+F21</f>
        <v>310</v>
      </c>
      <c r="G22" s="20">
        <f>G19+G20+G21</f>
        <v>210</v>
      </c>
      <c r="H22" s="20">
        <f>H19+H20+H21</f>
        <v>215</v>
      </c>
      <c r="I22" s="20">
        <f>I19+I20+I21</f>
        <v>165</v>
      </c>
      <c r="J22" s="19" t="s">
        <v>12</v>
      </c>
      <c r="K22" s="19" t="s">
        <v>12</v>
      </c>
      <c r="L22" s="58" t="s">
        <v>12</v>
      </c>
      <c r="M22" s="58" t="s">
        <v>12</v>
      </c>
      <c r="N22" s="58" t="s">
        <v>12</v>
      </c>
      <c r="O22" s="72" t="s">
        <v>12</v>
      </c>
    </row>
    <row r="23" spans="1:15" s="10" customFormat="1" ht="45.2" customHeight="1" thickBot="1">
      <c r="A23" s="90" t="s">
        <v>81</v>
      </c>
      <c r="B23" s="91"/>
      <c r="C23" s="91"/>
      <c r="D23" s="91"/>
      <c r="E23" s="91"/>
      <c r="F23" s="11" t="e">
        <f>F17+F22+#REF!</f>
        <v>#REF!</v>
      </c>
      <c r="G23" s="11" t="e">
        <f>G17+G22+#REF!</f>
        <v>#REF!</v>
      </c>
      <c r="H23" s="11" t="e">
        <f>H17+H22+#REF!</f>
        <v>#REF!</v>
      </c>
      <c r="I23" s="11" t="e">
        <f>I17+I22+#REF!</f>
        <v>#REF!</v>
      </c>
      <c r="J23" s="18" t="s">
        <v>12</v>
      </c>
      <c r="K23" s="18" t="s">
        <v>12</v>
      </c>
      <c r="L23" s="11" t="s">
        <v>12</v>
      </c>
      <c r="M23" s="11" t="s">
        <v>12</v>
      </c>
      <c r="N23" s="71" t="s">
        <v>12</v>
      </c>
      <c r="O23" s="73" t="s">
        <v>12</v>
      </c>
    </row>
    <row r="24" spans="1:15" s="8" customFormat="1" ht="29.45" customHeight="1" thickBot="1">
      <c r="A24" s="23" t="s">
        <v>19</v>
      </c>
      <c r="B24" s="108" t="s">
        <v>82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 s="8" customFormat="1" ht="27.6" customHeight="1" thickBot="1">
      <c r="A25" s="24" t="s">
        <v>11</v>
      </c>
      <c r="B25" s="106" t="s">
        <v>26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70"/>
      <c r="O25" s="70"/>
    </row>
    <row r="26" spans="1:15" s="8" customFormat="1" ht="68.45" customHeight="1">
      <c r="A26" s="30" t="s">
        <v>20</v>
      </c>
      <c r="B26" s="31" t="s">
        <v>27</v>
      </c>
      <c r="C26" s="35" t="s">
        <v>77</v>
      </c>
      <c r="D26" s="51" t="s">
        <v>56</v>
      </c>
      <c r="E26" s="51" t="s">
        <v>95</v>
      </c>
      <c r="F26" s="37">
        <v>60</v>
      </c>
      <c r="G26" s="37">
        <v>60</v>
      </c>
      <c r="H26" s="37">
        <v>60</v>
      </c>
      <c r="I26" s="37">
        <v>60</v>
      </c>
      <c r="J26" s="35" t="s">
        <v>37</v>
      </c>
      <c r="K26" s="35" t="s">
        <v>6</v>
      </c>
      <c r="L26" s="35" t="s">
        <v>6</v>
      </c>
      <c r="M26" s="27" t="s">
        <v>6</v>
      </c>
      <c r="N26" s="40" t="s">
        <v>6</v>
      </c>
      <c r="O26" s="40" t="s">
        <v>6</v>
      </c>
    </row>
    <row r="27" spans="1:15" s="8" customFormat="1" ht="138" customHeight="1">
      <c r="A27" s="30" t="s">
        <v>21</v>
      </c>
      <c r="B27" s="39" t="s">
        <v>62</v>
      </c>
      <c r="C27" s="40" t="s">
        <v>61</v>
      </c>
      <c r="D27" s="51" t="s">
        <v>71</v>
      </c>
      <c r="E27" s="51" t="s">
        <v>86</v>
      </c>
      <c r="F27" s="38">
        <v>100</v>
      </c>
      <c r="G27" s="38">
        <v>100</v>
      </c>
      <c r="H27" s="38">
        <v>100</v>
      </c>
      <c r="I27" s="38">
        <v>100</v>
      </c>
      <c r="J27" s="40" t="s">
        <v>78</v>
      </c>
      <c r="K27" s="33" t="s">
        <v>4</v>
      </c>
      <c r="L27" s="68">
        <v>0</v>
      </c>
      <c r="M27" s="68">
        <v>0</v>
      </c>
      <c r="N27" s="68">
        <v>0</v>
      </c>
      <c r="O27" s="68">
        <v>0</v>
      </c>
    </row>
    <row r="28" spans="1:15" s="8" customFormat="1" ht="153.6" customHeight="1" thickBot="1">
      <c r="A28" s="60" t="s">
        <v>22</v>
      </c>
      <c r="B28" s="61" t="s">
        <v>74</v>
      </c>
      <c r="C28" s="34" t="s">
        <v>75</v>
      </c>
      <c r="D28" s="51" t="s">
        <v>71</v>
      </c>
      <c r="E28" s="51" t="s">
        <v>87</v>
      </c>
      <c r="F28" s="29" t="s">
        <v>12</v>
      </c>
      <c r="G28" s="29" t="s">
        <v>12</v>
      </c>
      <c r="H28" s="29" t="s">
        <v>12</v>
      </c>
      <c r="I28" s="29" t="s">
        <v>12</v>
      </c>
      <c r="J28" s="34" t="s">
        <v>79</v>
      </c>
      <c r="K28" s="59" t="s">
        <v>5</v>
      </c>
      <c r="L28" s="59" t="s">
        <v>6</v>
      </c>
      <c r="M28" s="59" t="s">
        <v>6</v>
      </c>
      <c r="N28" s="59" t="s">
        <v>6</v>
      </c>
      <c r="O28" s="59" t="s">
        <v>6</v>
      </c>
    </row>
    <row r="29" spans="1:15" s="8" customFormat="1" ht="37.9" customHeight="1" thickBot="1">
      <c r="A29" s="90" t="s">
        <v>38</v>
      </c>
      <c r="B29" s="91"/>
      <c r="C29" s="91"/>
      <c r="D29" s="91"/>
      <c r="E29" s="91"/>
      <c r="F29" s="62">
        <f>SUM(F26:F28)</f>
        <v>160</v>
      </c>
      <c r="G29" s="62">
        <f>SUM(G26:G28)</f>
        <v>160</v>
      </c>
      <c r="H29" s="62">
        <f>SUM(H26:H28)</f>
        <v>160</v>
      </c>
      <c r="I29" s="62">
        <f>SUM(I26:I28)</f>
        <v>160</v>
      </c>
      <c r="J29" s="34"/>
      <c r="K29" s="11" t="s">
        <v>12</v>
      </c>
      <c r="L29" s="11" t="s">
        <v>12</v>
      </c>
      <c r="M29" s="11" t="s">
        <v>12</v>
      </c>
      <c r="N29" s="11" t="s">
        <v>12</v>
      </c>
      <c r="O29" s="11" t="s">
        <v>12</v>
      </c>
    </row>
    <row r="30" spans="1:15" s="8" customFormat="1" ht="38.450000000000003" hidden="1" customHeight="1" thickBot="1">
      <c r="A30" s="42" t="s">
        <v>13</v>
      </c>
      <c r="B30" s="103" t="s">
        <v>28</v>
      </c>
      <c r="C30" s="104"/>
      <c r="D30" s="104"/>
      <c r="E30" s="104"/>
      <c r="F30" s="105"/>
      <c r="G30" s="105"/>
      <c r="H30" s="105"/>
      <c r="I30" s="105"/>
      <c r="J30" s="104"/>
      <c r="K30" s="104"/>
      <c r="L30" s="104"/>
      <c r="M30" s="104"/>
    </row>
    <row r="31" spans="1:15" s="8" customFormat="1" ht="56.45" hidden="1" customHeight="1">
      <c r="A31" s="101" t="s">
        <v>23</v>
      </c>
      <c r="B31" s="99" t="s">
        <v>51</v>
      </c>
      <c r="C31" s="33" t="s">
        <v>32</v>
      </c>
      <c r="D31" s="97" t="s">
        <v>50</v>
      </c>
      <c r="E31" s="51" t="s">
        <v>44</v>
      </c>
      <c r="F31" s="69"/>
      <c r="G31" s="36"/>
      <c r="H31" s="36"/>
      <c r="I31" s="36"/>
      <c r="J31" s="33" t="s">
        <v>36</v>
      </c>
      <c r="K31" s="33" t="s">
        <v>40</v>
      </c>
      <c r="L31" s="65" t="s">
        <v>41</v>
      </c>
      <c r="M31" s="65" t="s">
        <v>42</v>
      </c>
      <c r="N31" s="65" t="s">
        <v>42</v>
      </c>
      <c r="O31" s="65" t="s">
        <v>42</v>
      </c>
    </row>
    <row r="32" spans="1:15" s="8" customFormat="1" ht="56.45" hidden="1" customHeight="1">
      <c r="A32" s="102"/>
      <c r="B32" s="100"/>
      <c r="C32" s="33" t="s">
        <v>33</v>
      </c>
      <c r="D32" s="98"/>
      <c r="E32" s="51" t="s">
        <v>44</v>
      </c>
      <c r="F32" s="36" t="s">
        <v>12</v>
      </c>
      <c r="G32" s="36" t="s">
        <v>12</v>
      </c>
      <c r="H32" s="36"/>
      <c r="I32" s="36"/>
      <c r="J32" s="33" t="s">
        <v>29</v>
      </c>
      <c r="K32" s="33" t="s">
        <v>5</v>
      </c>
      <c r="L32" s="33" t="s">
        <v>6</v>
      </c>
      <c r="M32" s="33" t="s">
        <v>6</v>
      </c>
      <c r="N32" s="33" t="s">
        <v>6</v>
      </c>
      <c r="O32" s="33" t="s">
        <v>6</v>
      </c>
    </row>
    <row r="33" spans="1:15" s="8" customFormat="1" ht="75.75" hidden="1" customHeight="1">
      <c r="A33" s="30" t="s">
        <v>24</v>
      </c>
      <c r="B33" s="32" t="s">
        <v>30</v>
      </c>
      <c r="C33" s="33" t="s">
        <v>34</v>
      </c>
      <c r="D33" s="25" t="s">
        <v>52</v>
      </c>
      <c r="E33" s="51" t="s">
        <v>44</v>
      </c>
      <c r="F33" s="36" t="s">
        <v>12</v>
      </c>
      <c r="G33" s="36" t="s">
        <v>12</v>
      </c>
      <c r="H33" s="36"/>
      <c r="I33" s="36"/>
      <c r="J33" s="33" t="s">
        <v>29</v>
      </c>
      <c r="K33" s="33" t="s">
        <v>5</v>
      </c>
      <c r="L33" s="33" t="s">
        <v>6</v>
      </c>
      <c r="M33" s="33" t="s">
        <v>6</v>
      </c>
      <c r="N33" s="33" t="s">
        <v>6</v>
      </c>
      <c r="O33" s="33" t="s">
        <v>6</v>
      </c>
    </row>
    <row r="34" spans="1:15" ht="80.25" hidden="1" customHeight="1" thickBot="1">
      <c r="A34" s="30" t="s">
        <v>25</v>
      </c>
      <c r="B34" s="64" t="s">
        <v>31</v>
      </c>
      <c r="C34" s="36" t="s">
        <v>35</v>
      </c>
      <c r="D34" s="41" t="s">
        <v>53</v>
      </c>
      <c r="E34" s="51" t="s">
        <v>44</v>
      </c>
      <c r="F34" s="38"/>
      <c r="G34" s="38"/>
      <c r="H34" s="38"/>
      <c r="I34" s="38"/>
      <c r="J34" s="33" t="s">
        <v>29</v>
      </c>
      <c r="K34" s="33" t="s">
        <v>5</v>
      </c>
      <c r="L34" s="33" t="s">
        <v>6</v>
      </c>
      <c r="M34" s="33" t="s">
        <v>6</v>
      </c>
      <c r="N34" s="33" t="s">
        <v>6</v>
      </c>
      <c r="O34" s="33" t="s">
        <v>6</v>
      </c>
    </row>
    <row r="35" spans="1:15" ht="57.6" customHeight="1" thickBot="1">
      <c r="A35" s="95" t="s">
        <v>39</v>
      </c>
      <c r="B35" s="96"/>
      <c r="C35" s="96"/>
      <c r="D35" s="96"/>
      <c r="E35" s="96"/>
      <c r="F35" s="11">
        <f>F31+F34</f>
        <v>0</v>
      </c>
      <c r="G35" s="11">
        <f>G31+G34</f>
        <v>0</v>
      </c>
      <c r="H35" s="11">
        <f>H31+H34</f>
        <v>0</v>
      </c>
      <c r="I35" s="11">
        <f>I31+I34</f>
        <v>0</v>
      </c>
      <c r="J35" s="12" t="s">
        <v>10</v>
      </c>
      <c r="K35" s="12" t="s">
        <v>10</v>
      </c>
      <c r="L35" s="12" t="s">
        <v>10</v>
      </c>
      <c r="M35" s="12" t="s">
        <v>10</v>
      </c>
      <c r="N35" s="12" t="s">
        <v>10</v>
      </c>
      <c r="O35" s="12" t="s">
        <v>10</v>
      </c>
    </row>
    <row r="36" spans="1:15" ht="48.6" customHeight="1" thickBot="1">
      <c r="A36" s="95" t="s">
        <v>83</v>
      </c>
      <c r="B36" s="96"/>
      <c r="C36" s="96"/>
      <c r="D36" s="96"/>
      <c r="E36" s="96"/>
      <c r="F36" s="11" t="e">
        <f>F35+#REF!+F29</f>
        <v>#REF!</v>
      </c>
      <c r="G36" s="11" t="e">
        <f>G35+#REF!+G29</f>
        <v>#REF!</v>
      </c>
      <c r="H36" s="11" t="e">
        <f>H35+#REF!+H29</f>
        <v>#REF!</v>
      </c>
      <c r="I36" s="11" t="e">
        <f>I35+#REF!+I29</f>
        <v>#REF!</v>
      </c>
      <c r="J36" s="12"/>
      <c r="K36" s="12"/>
      <c r="L36" s="12"/>
      <c r="M36" s="12"/>
      <c r="N36" s="12"/>
      <c r="O36" s="12"/>
    </row>
    <row r="37" spans="1:15" s="10" customFormat="1" ht="48" customHeight="1" thickBot="1">
      <c r="A37" s="92" t="s">
        <v>43</v>
      </c>
      <c r="B37" s="93"/>
      <c r="C37" s="93"/>
      <c r="D37" s="93"/>
      <c r="E37" s="94"/>
      <c r="F37" s="11" t="e">
        <f>F36+F23</f>
        <v>#REF!</v>
      </c>
      <c r="G37" s="11" t="e">
        <f>G36+G23</f>
        <v>#REF!</v>
      </c>
      <c r="H37" s="11" t="e">
        <f>H36+H23</f>
        <v>#REF!</v>
      </c>
      <c r="I37" s="11" t="e">
        <f>I36+I23</f>
        <v>#REF!</v>
      </c>
      <c r="J37" s="13" t="s">
        <v>12</v>
      </c>
      <c r="K37" s="13" t="s">
        <v>12</v>
      </c>
      <c r="L37" s="13" t="s">
        <v>12</v>
      </c>
      <c r="M37" s="13" t="s">
        <v>12</v>
      </c>
      <c r="N37" s="13" t="s">
        <v>12</v>
      </c>
      <c r="O37" s="13" t="s">
        <v>12</v>
      </c>
    </row>
    <row r="38" spans="1:15" hidden="1">
      <c r="F38" s="14"/>
      <c r="G38" s="14"/>
      <c r="H38" s="14"/>
      <c r="I38" s="14"/>
    </row>
    <row r="39" spans="1:15" hidden="1"/>
    <row r="40" spans="1:15" hidden="1">
      <c r="F40" s="15"/>
      <c r="G40" s="15"/>
      <c r="H40" s="15"/>
      <c r="I40" s="15"/>
    </row>
    <row r="41" spans="1:15" hidden="1"/>
    <row r="42" spans="1:15" hidden="1">
      <c r="F42" s="15"/>
      <c r="G42" s="15"/>
      <c r="H42" s="15"/>
      <c r="I42" s="15"/>
    </row>
    <row r="43" spans="1:15" s="1" customFormat="1" hidden="1">
      <c r="B43" s="2"/>
      <c r="F43" s="15"/>
      <c r="G43" s="15"/>
      <c r="H43" s="15"/>
      <c r="I43" s="15"/>
      <c r="L43" s="3"/>
      <c r="M43" s="3"/>
      <c r="N43" s="3"/>
      <c r="O43" s="3"/>
    </row>
    <row r="44" spans="1:15" hidden="1"/>
    <row r="45" spans="1:15" hidden="1">
      <c r="A45" s="4"/>
      <c r="B45" s="4"/>
      <c r="C45" s="3"/>
      <c r="D45" s="3"/>
      <c r="E45" s="3"/>
      <c r="F45" s="15"/>
      <c r="G45" s="15"/>
      <c r="H45" s="15"/>
      <c r="I45" s="15"/>
      <c r="J45" s="3"/>
      <c r="K45" s="3"/>
    </row>
    <row r="46" spans="1:15" hidden="1"/>
    <row r="47" spans="1:15" hidden="1"/>
    <row r="50" spans="2:15" hidden="1">
      <c r="F50" s="14">
        <v>321989.5</v>
      </c>
      <c r="G50" s="14">
        <v>317721.59999999998</v>
      </c>
      <c r="H50" s="14"/>
      <c r="I50" s="14"/>
    </row>
    <row r="51" spans="2:15" hidden="1">
      <c r="F51" s="14" t="e">
        <f>F50-#REF!</f>
        <v>#REF!</v>
      </c>
      <c r="G51" s="14" t="e">
        <f>G50-#REF!</f>
        <v>#REF!</v>
      </c>
      <c r="H51" s="14"/>
      <c r="I51" s="14"/>
    </row>
    <row r="52" spans="2:15" s="1" customFormat="1" hidden="1">
      <c r="B52" s="2"/>
      <c r="F52" s="14"/>
      <c r="G52" s="14"/>
      <c r="H52" s="14"/>
      <c r="I52" s="14"/>
      <c r="L52" s="3"/>
      <c r="M52" s="3"/>
      <c r="N52" s="3"/>
      <c r="O52" s="3"/>
    </row>
    <row r="53" spans="2:15" s="1" customFormat="1">
      <c r="B53" s="2"/>
      <c r="F53" s="14"/>
      <c r="G53" s="14"/>
      <c r="H53" s="14"/>
      <c r="I53" s="14"/>
      <c r="L53" s="3"/>
      <c r="M53" s="3"/>
      <c r="N53" s="3"/>
      <c r="O53" s="3"/>
    </row>
    <row r="54" spans="2:15" s="1" customFormat="1">
      <c r="B54" s="2"/>
      <c r="F54" s="14"/>
      <c r="G54" s="14"/>
      <c r="H54" s="14"/>
      <c r="I54" s="14"/>
      <c r="L54" s="3"/>
      <c r="M54" s="3"/>
      <c r="N54" s="3"/>
      <c r="O54" s="3"/>
    </row>
    <row r="55" spans="2:15" s="1" customFormat="1">
      <c r="B55" s="2"/>
      <c r="F55" s="14"/>
      <c r="G55" s="14"/>
      <c r="H55" s="14"/>
      <c r="I55" s="14"/>
      <c r="L55" s="3"/>
      <c r="M55" s="3"/>
      <c r="N55" s="3"/>
      <c r="O55" s="3"/>
    </row>
    <row r="56" spans="2:15" s="1" customFormat="1">
      <c r="B56" s="2"/>
      <c r="F56" s="14"/>
      <c r="G56" s="14"/>
      <c r="H56" s="14"/>
      <c r="I56" s="14"/>
      <c r="L56" s="3"/>
      <c r="M56" s="3"/>
      <c r="N56" s="3"/>
      <c r="O56" s="3"/>
    </row>
    <row r="57" spans="2:15" s="1" customFormat="1">
      <c r="B57" s="2"/>
      <c r="F57" s="14"/>
      <c r="G57" s="14"/>
      <c r="H57" s="14"/>
      <c r="I57" s="14"/>
      <c r="L57" s="3"/>
      <c r="M57" s="3"/>
      <c r="N57" s="3"/>
      <c r="O57" s="3"/>
    </row>
    <row r="58" spans="2:15" s="1" customFormat="1">
      <c r="B58" s="2"/>
      <c r="F58" s="14"/>
      <c r="G58" s="14"/>
      <c r="H58" s="14"/>
      <c r="I58" s="14"/>
      <c r="L58" s="3"/>
      <c r="M58" s="3"/>
      <c r="N58" s="3"/>
      <c r="O58" s="3"/>
    </row>
  </sheetData>
  <mergeCells count="40">
    <mergeCell ref="I11:I12"/>
    <mergeCell ref="L11:L12"/>
    <mergeCell ref="M11:M12"/>
    <mergeCell ref="K10:K12"/>
    <mergeCell ref="F10:I10"/>
    <mergeCell ref="H11:H12"/>
    <mergeCell ref="F11:F12"/>
    <mergeCell ref="G11:G12"/>
    <mergeCell ref="A17:E17"/>
    <mergeCell ref="A10:A12"/>
    <mergeCell ref="A22:E22"/>
    <mergeCell ref="A23:E23"/>
    <mergeCell ref="B10:B12"/>
    <mergeCell ref="C10:C12"/>
    <mergeCell ref="D10:D12"/>
    <mergeCell ref="B25:M25"/>
    <mergeCell ref="B24:O24"/>
    <mergeCell ref="O11:O12"/>
    <mergeCell ref="L10:O10"/>
    <mergeCell ref="B13:O13"/>
    <mergeCell ref="B14:O14"/>
    <mergeCell ref="E10:E12"/>
    <mergeCell ref="J10:J12"/>
    <mergeCell ref="B18:M18"/>
    <mergeCell ref="N11:N12"/>
    <mergeCell ref="A29:E29"/>
    <mergeCell ref="A37:E37"/>
    <mergeCell ref="A35:E35"/>
    <mergeCell ref="A36:E36"/>
    <mergeCell ref="D31:D32"/>
    <mergeCell ref="B31:B32"/>
    <mergeCell ref="A31:A32"/>
    <mergeCell ref="B30:M30"/>
    <mergeCell ref="L1:O1"/>
    <mergeCell ref="B2:E2"/>
    <mergeCell ref="A7:M7"/>
    <mergeCell ref="L6:M6"/>
    <mergeCell ref="L2:O2"/>
    <mergeCell ref="J3:O3"/>
    <mergeCell ref="J4:O4"/>
  </mergeCells>
  <phoneticPr fontId="15" type="noConversion"/>
  <pageMargins left="0.59055118110236227" right="0.59055118110236227" top="0.59055118110236227" bottom="0.55118110236220474" header="0.11811023622047245" footer="0.19685039370078741"/>
  <pageSetup paperSize="9" scale="3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постановление</vt:lpstr>
      <vt:lpstr>'в постановление'!Заголовки_для_печати</vt:lpstr>
      <vt:lpstr>'в постановление'!Область_печати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Кобоева Елена</dc:creator>
  <cp:lastModifiedBy>дом</cp:lastModifiedBy>
  <cp:lastPrinted>2023-06-06T10:28:47Z</cp:lastPrinted>
  <dcterms:created xsi:type="dcterms:W3CDTF">2018-11-21T08:37:04Z</dcterms:created>
  <dcterms:modified xsi:type="dcterms:W3CDTF">2023-06-06T10:29:11Z</dcterms:modified>
</cp:coreProperties>
</file>